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ronova\Desktop\ПР бюджет 2 чтение\"/>
    </mc:Choice>
  </mc:AlternateContent>
  <bookViews>
    <workbookView xWindow="480" yWindow="165" windowWidth="19440" windowHeight="11040"/>
  </bookViews>
  <sheets>
    <sheet name="25-26" sheetId="2" r:id="rId1"/>
    <sheet name="Лист3" sheetId="3" r:id="rId2"/>
  </sheets>
  <definedNames>
    <definedName name="_xlnm.Print_Area" localSheetId="0">'25-26'!$A$1:$E$30</definedName>
  </definedNames>
  <calcPr calcId="162913" iterate="1"/>
</workbook>
</file>

<file path=xl/calcChain.xml><?xml version="1.0" encoding="utf-8"?>
<calcChain xmlns="http://schemas.openxmlformats.org/spreadsheetml/2006/main">
  <c r="D22" i="2" l="1"/>
  <c r="D25" i="2"/>
  <c r="D24" i="2" s="1"/>
  <c r="B25" i="2" l="1"/>
  <c r="B24" i="2" s="1"/>
  <c r="B22" i="2" l="1"/>
  <c r="B28" i="2" l="1"/>
  <c r="B27" i="2"/>
  <c r="B21" i="2"/>
  <c r="B18" i="2"/>
  <c r="B15" i="2"/>
  <c r="B26" i="2" l="1"/>
  <c r="D28" i="2"/>
  <c r="D27" i="2"/>
  <c r="D26" i="2" l="1"/>
  <c r="D21" i="2"/>
  <c r="D18" i="2"/>
  <c r="D15" i="2"/>
</calcChain>
</file>

<file path=xl/sharedStrings.xml><?xml version="1.0" encoding="utf-8"?>
<sst xmlns="http://schemas.openxmlformats.org/spreadsheetml/2006/main" count="32" uniqueCount="21">
  <si>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</si>
  <si>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</si>
  <si>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</si>
  <si>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</si>
  <si>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</si>
  <si>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</si>
  <si>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</si>
  <si>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</si>
  <si>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</si>
  <si>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</si>
  <si>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</si>
  <si>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</si>
  <si>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</si>
  <si>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</si>
  <si>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</si>
  <si>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</si>
  <si>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</si>
  <si>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2025 год</t>
  </si>
  <si>
    <t>Приложение 12</t>
  </si>
  <si>
    <t>2026 год</t>
  </si>
  <si>
    <t>муниципальных внутренних заимствований на 2025 и 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</si>
</sst>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5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14" fillId="0" borderId="0" xfId="0" applyFont="1" applyAlignment="1">
      <alignment horizontal="right" vertical="top"/>
    </xf>
    <xf numFmtId="49" fontId="15" fillId="0" borderId="0" xfId="1" applyNumberFormat="1" applyFont="1" applyAlignment="1"/>
    <xf numFmtId="0" fontId="1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workbookViewId="0">
      <selection activeCell="A9" sqref="A9:E9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31.5" customHeight="1" x14ac:dyDescent="0.25">
      <c r="D1" s="34"/>
      <c r="E1" s="34"/>
    </row>
    <row r="2" spans="1:7" ht="17.25" customHeight="1" x14ac:dyDescent="0.25">
      <c r="D2" s="32"/>
      <c r="E2" s="32"/>
    </row>
    <row r="3" spans="1:7" ht="19.5" x14ac:dyDescent="0.3">
      <c r="B3" s="31"/>
      <c r="C3" s="31"/>
      <c r="D3" s="33" t="s">
        <v>18</v>
      </c>
      <c r="E3" s="31"/>
    </row>
    <row r="4" spans="1:7" ht="19.5" x14ac:dyDescent="0.3">
      <c r="B4" s="31"/>
      <c r="C4" s="31"/>
      <c r="D4" s="33" t="s">
        <v>12</v>
      </c>
      <c r="E4" s="31"/>
    </row>
    <row r="5" spans="1:7" ht="19.5" x14ac:dyDescent="0.3">
      <c r="B5" s="31"/>
      <c r="C5" s="31"/>
      <c r="D5" s="33" t="s">
        <v>13</v>
      </c>
      <c r="E5" s="31"/>
    </row>
    <row r="6" spans="1:7" ht="19.5" x14ac:dyDescent="0.3">
      <c r="B6" s="31"/>
      <c r="C6" s="31"/>
      <c r="D6" s="33" t="s">
        <v>14</v>
      </c>
      <c r="E6" s="31"/>
    </row>
    <row r="7" spans="1:7" ht="18.75" x14ac:dyDescent="0.3">
      <c r="A7" s="9"/>
      <c r="B7" s="9"/>
      <c r="C7" s="9"/>
    </row>
    <row r="8" spans="1:7" s="12" customFormat="1" ht="19.5" x14ac:dyDescent="0.3">
      <c r="A8" s="29"/>
      <c r="B8" s="30"/>
      <c r="C8" s="30"/>
      <c r="D8" s="30"/>
      <c r="E8" s="30"/>
      <c r="F8" s="30"/>
      <c r="G8" s="11"/>
    </row>
    <row r="9" spans="1:7" s="12" customFormat="1" ht="19.5" x14ac:dyDescent="0.3">
      <c r="A9" s="35" t="s">
        <v>15</v>
      </c>
      <c r="B9" s="35"/>
      <c r="C9" s="35"/>
      <c r="D9" s="35"/>
      <c r="E9" s="35"/>
      <c r="F9" s="30"/>
      <c r="G9" s="11"/>
    </row>
    <row r="10" spans="1:7" s="14" customFormat="1" ht="19.5" customHeight="1" x14ac:dyDescent="0.25">
      <c r="A10" s="36" t="s">
        <v>20</v>
      </c>
      <c r="B10" s="36"/>
      <c r="C10" s="36"/>
      <c r="D10" s="36"/>
      <c r="E10" s="36"/>
      <c r="F10" s="28"/>
      <c r="G10" s="13"/>
    </row>
    <row r="11" spans="1:7" ht="18" x14ac:dyDescent="0.25">
      <c r="A11" s="1"/>
      <c r="B11" s="1"/>
      <c r="C11" s="1"/>
    </row>
    <row r="12" spans="1:7" s="26" customFormat="1" ht="56.25" x14ac:dyDescent="0.25">
      <c r="A12" s="39" t="s">
        <v>0</v>
      </c>
      <c r="B12" s="10" t="s">
        <v>1</v>
      </c>
      <c r="C12" s="10" t="s">
        <v>9</v>
      </c>
      <c r="D12" s="10" t="s">
        <v>1</v>
      </c>
      <c r="E12" s="27" t="s">
        <v>9</v>
      </c>
    </row>
    <row r="13" spans="1:7" ht="18" customHeight="1" x14ac:dyDescent="0.25">
      <c r="A13" s="40"/>
      <c r="B13" s="38" t="s">
        <v>17</v>
      </c>
      <c r="C13" s="38"/>
      <c r="D13" s="38" t="s">
        <v>19</v>
      </c>
      <c r="E13" s="38"/>
    </row>
    <row r="14" spans="1:7" ht="18.75" x14ac:dyDescent="0.25">
      <c r="A14" s="3">
        <v>1</v>
      </c>
      <c r="B14" s="10">
        <v>2</v>
      </c>
      <c r="C14" s="10">
        <v>3</v>
      </c>
      <c r="D14" s="10">
        <v>4</v>
      </c>
      <c r="E14" s="10">
        <v>5</v>
      </c>
    </row>
    <row r="15" spans="1:7" ht="57" customHeight="1" x14ac:dyDescent="0.3">
      <c r="A15" s="4" t="s">
        <v>2</v>
      </c>
      <c r="B15" s="15">
        <f>B16-B17</f>
        <v>-2300000</v>
      </c>
      <c r="C15" s="23"/>
      <c r="D15" s="15">
        <f>D16-D17</f>
        <v>-2300000</v>
      </c>
      <c r="E15" s="23"/>
    </row>
    <row r="16" spans="1:7" ht="21.75" customHeight="1" x14ac:dyDescent="0.25">
      <c r="A16" s="5" t="s">
        <v>3</v>
      </c>
      <c r="B16" s="16">
        <v>0</v>
      </c>
      <c r="C16" s="25" t="s">
        <v>6</v>
      </c>
      <c r="D16" s="16">
        <v>0</v>
      </c>
      <c r="E16" s="25" t="s">
        <v>6</v>
      </c>
    </row>
    <row r="17" spans="1:5" ht="21" customHeight="1" x14ac:dyDescent="0.3">
      <c r="A17" s="5" t="s">
        <v>4</v>
      </c>
      <c r="B17" s="16">
        <v>2300000</v>
      </c>
      <c r="C17" s="23"/>
      <c r="D17" s="16">
        <v>2300000</v>
      </c>
      <c r="E17" s="23"/>
    </row>
    <row r="18" spans="1:5" ht="39" customHeight="1" x14ac:dyDescent="0.3">
      <c r="A18" s="6" t="s">
        <v>5</v>
      </c>
      <c r="B18" s="17">
        <f>B19-B20</f>
        <v>4143600</v>
      </c>
      <c r="C18" s="23"/>
      <c r="D18" s="17">
        <f>D19-D20</f>
        <v>4528843</v>
      </c>
      <c r="E18" s="23"/>
    </row>
    <row r="19" spans="1:5" ht="18.75" x14ac:dyDescent="0.3">
      <c r="A19" s="7" t="s">
        <v>3</v>
      </c>
      <c r="B19" s="18">
        <v>37525600</v>
      </c>
      <c r="C19" s="23" t="s">
        <v>7</v>
      </c>
      <c r="D19" s="18">
        <v>37793600</v>
      </c>
      <c r="E19" s="23" t="s">
        <v>7</v>
      </c>
    </row>
    <row r="20" spans="1:5" ht="18.75" x14ac:dyDescent="0.3">
      <c r="A20" s="7" t="s">
        <v>4</v>
      </c>
      <c r="B20" s="18">
        <v>33382000</v>
      </c>
      <c r="C20" s="23"/>
      <c r="D20" s="18">
        <v>33264757</v>
      </c>
      <c r="E20" s="23"/>
    </row>
    <row r="21" spans="1:5" ht="57.75" customHeight="1" x14ac:dyDescent="0.3">
      <c r="A21" s="6" t="s">
        <v>8</v>
      </c>
      <c r="B21" s="20">
        <f>B22-B24</f>
        <v>-1143600</v>
      </c>
      <c r="C21" s="23"/>
      <c r="D21" s="20">
        <f>D22-D24</f>
        <v>-2028843</v>
      </c>
      <c r="E21" s="23"/>
    </row>
    <row r="22" spans="1:5" ht="18.75" x14ac:dyDescent="0.3">
      <c r="A22" s="8" t="s">
        <v>3</v>
      </c>
      <c r="B22" s="21">
        <f>B23</f>
        <v>6645397.2999999998</v>
      </c>
      <c r="C22" s="23"/>
      <c r="D22" s="21">
        <f>D23</f>
        <v>7097162.0999999996</v>
      </c>
      <c r="E22" s="23"/>
    </row>
    <row r="23" spans="1:5" ht="37.5" customHeight="1" x14ac:dyDescent="0.25">
      <c r="A23" s="8" t="s">
        <v>11</v>
      </c>
      <c r="B23" s="21">
        <v>6645397.2999999998</v>
      </c>
      <c r="C23" s="24">
        <v>46022</v>
      </c>
      <c r="D23" s="21">
        <v>7097162.0999999996</v>
      </c>
      <c r="E23" s="24">
        <v>46387</v>
      </c>
    </row>
    <row r="24" spans="1:5" ht="18.75" x14ac:dyDescent="0.3">
      <c r="A24" s="7" t="s">
        <v>4</v>
      </c>
      <c r="B24" s="19">
        <f>B25+225600+152000+766000</f>
        <v>7788997.2999999998</v>
      </c>
      <c r="C24" s="23"/>
      <c r="D24" s="19">
        <f>D25+631421+631422+766000</f>
        <v>9126005.0999999996</v>
      </c>
      <c r="E24" s="23"/>
    </row>
    <row r="25" spans="1:5" ht="37.5" customHeight="1" x14ac:dyDescent="0.3">
      <c r="A25" s="8" t="s">
        <v>11</v>
      </c>
      <c r="B25" s="19">
        <f>B23</f>
        <v>6645397.2999999998</v>
      </c>
      <c r="C25" s="23"/>
      <c r="D25" s="19">
        <f>D23</f>
        <v>7097162.0999999996</v>
      </c>
      <c r="E25" s="23"/>
    </row>
    <row r="26" spans="1:5" ht="18.75" x14ac:dyDescent="0.3">
      <c r="A26" s="6" t="s">
        <v>10</v>
      </c>
      <c r="B26" s="22">
        <f>B27-B28</f>
        <v>700000</v>
      </c>
      <c r="C26" s="23"/>
      <c r="D26" s="22">
        <f>D27-D28</f>
        <v>200000</v>
      </c>
      <c r="E26" s="23"/>
    </row>
    <row r="27" spans="1:5" ht="18.75" x14ac:dyDescent="0.3">
      <c r="A27" s="7" t="s">
        <v>3</v>
      </c>
      <c r="B27" s="19">
        <f>SUM(B16,B19,B22)</f>
        <v>44170997.299999997</v>
      </c>
      <c r="C27" s="23"/>
      <c r="D27" s="19">
        <f>SUM(D16,D19,D22)</f>
        <v>44890762.100000001</v>
      </c>
      <c r="E27" s="23"/>
    </row>
    <row r="28" spans="1:5" ht="18.75" x14ac:dyDescent="0.3">
      <c r="A28" s="7" t="s">
        <v>4</v>
      </c>
      <c r="B28" s="19">
        <f>SUM(B17,B20,B24)</f>
        <v>43470997.299999997</v>
      </c>
      <c r="C28" s="23"/>
      <c r="D28" s="19">
        <f>SUM(D17,D20,D24)</f>
        <v>44690762.100000001</v>
      </c>
      <c r="E28" s="23"/>
    </row>
    <row r="29" spans="1:5" x14ac:dyDescent="0.25">
      <c r="A29" s="2"/>
      <c r="B29" s="2"/>
      <c r="C29" s="2"/>
    </row>
    <row r="30" spans="1:5" ht="18.75" x14ac:dyDescent="0.3">
      <c r="A30" s="37" t="s">
        <v>16</v>
      </c>
      <c r="B30" s="37"/>
      <c r="C30" s="37"/>
      <c r="D30" s="37"/>
      <c r="E30" s="37"/>
    </row>
  </sheetData>
  <mergeCells count="7">
    <mergeCell ref="D1:E1"/>
    <mergeCell ref="A9:E9"/>
    <mergeCell ref="A10:E10"/>
    <mergeCell ref="A30:E30"/>
    <mergeCell ref="B13:C13"/>
    <mergeCell ref="D13:E13"/>
    <mergeCell ref="A12:A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6KDV5W64NSFS-851842435-7623</_dlc_DocId>
    <_dlc_DocIdUrl xmlns="746016b1-ecc9-410e-95eb-a13f7eb3881b">
      <Url>http://port.admnsk.ru/sites/main/sovet/_layouts/DocIdRedir.aspx?ID=6KDV5W64NSFS-851842435-7623</Url>
      <Description>6KDV5W64NSFS-851842435-7623</Description>
    </_dlc_DocIdUrl>
  </documentManagement>
</p:properties>
</file>

<file path=customXml/itemProps1.xml><?xml version="1.0" encoding="utf-8"?>
<ds:datastoreItem xmlns:ds="http://schemas.openxmlformats.org/officeDocument/2006/customXml" ds:itemID="{422B49F9-C80A-4FEE-A1FB-8F1C284A4ECF}"/>
</file>

<file path=customXml/itemProps2.xml><?xml version="1.0" encoding="utf-8"?>
<ds:datastoreItem xmlns:ds="http://schemas.openxmlformats.org/officeDocument/2006/customXml" ds:itemID="{BB1E6DE8-36EE-42D8-BA61-BEC0AF25587B}"/>
</file>

<file path=customXml/itemProps3.xml><?xml version="1.0" encoding="utf-8"?>
<ds:datastoreItem xmlns:ds="http://schemas.openxmlformats.org/officeDocument/2006/customXml" ds:itemID="{7432C07F-F224-44D2-963C-A4A0B3315D60}"/>
</file>

<file path=customXml/itemProps4.xml><?xml version="1.0" encoding="utf-8"?>
<ds:datastoreItem xmlns:ds="http://schemas.openxmlformats.org/officeDocument/2006/customXml" ds:itemID="{CE962D5C-61AD-4253-A771-27DAA95A09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25-26</vt:lpstr>
      <vt:lpstr>Лист3</vt:lpstr>
      <vt:lpstr>'25-26'!Область_печати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Миронова Екатерина Юрьевна</cp:lastModifiedBy>
  <cp:lastPrinted>2023-12-09T03:25:17Z</cp:lastPrinted>
  <dcterms:created xsi:type="dcterms:W3CDTF">2015-10-23T09:08:05Z</dcterms:created>
  <dcterms:modified xsi:type="dcterms:W3CDTF">2023-12-12T03:43:10Z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49d4da78-fc69-4eb9-8a2f-0ad232768c55</vt:lpwstr>
  </property>
</Properties>
</file>